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60" windowHeight="123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<sst xmlns="http://schemas.openxmlformats.org/spreadsheetml/2006/main" count="168" uniqueCount="147">
  <si>
    <t>建设项目环评审批基础信息表</t>
  </si>
  <si>
    <t>建设单位（盖章）：</t>
  </si>
  <si>
    <t>年产石墨模具25000套项目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</si>
  <si>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</si>
  <si>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</si>
  <si>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</si>
  <si>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</si>
  <si>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鲁山县华旭石墨有限公司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</si>
  <si>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</si>
  <si>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租赁车间建筑面积</t>
    </r>
    <r>
      <rPr>
        <u/>
        <sz val="9"/>
        <rFont val="Times New Roman"/>
        <charset val="134"/>
      </rPr>
      <t>1200</t>
    </r>
    <r>
      <rPr>
        <u/>
        <sz val="9"/>
        <rFont val="宋体"/>
        <charset val="134"/>
      </rPr>
      <t>平方米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规模</t>
    </r>
    <r>
      <rPr>
        <u/>
        <sz val="9"/>
        <rFont val="宋体"/>
        <charset val="134"/>
      </rPr>
      <t>：年产石墨模具</t>
    </r>
    <r>
      <rPr>
        <u/>
        <sz val="9"/>
        <rFont val="Times New Roman"/>
        <charset val="134"/>
      </rPr>
      <t>25000</t>
    </r>
    <r>
      <rPr>
        <u/>
        <sz val="9"/>
        <rFont val="宋体"/>
        <charset val="134"/>
      </rPr>
      <t>套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计量单位：套）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</si>
  <si>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</si>
  <si>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2020-410423-30-03-104969</t>
  </si>
  <si>
    <r>
      <rPr>
        <b/>
        <sz val="9"/>
        <color rgb="FF000000"/>
        <rFont val="宋体"/>
        <charset val="134"/>
      </rPr>
      <t>建设地点</t>
    </r>
  </si>
  <si>
    <t>鲁山县产业集聚区北区鲁山正大碳素材料有限公司院内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</si>
  <si>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</si>
  <si>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</si>
  <si>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</si>
  <si>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二十七、非金属矿物制品业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</si>
  <si>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</si>
  <si>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</si>
  <si>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</si>
  <si>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</si>
  <si>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C3091石墨及碳素制品制造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</si>
  <si>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</si>
  <si>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</si>
  <si>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</si>
  <si>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</si>
  <si>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</si>
  <si>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</si>
  <si>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</si>
  <si>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</si>
  <si>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</si>
  <si>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</si>
  <si>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</si>
  <si>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</si>
  <si>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</si>
  <si>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</si>
  <si>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</si>
  <si>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</si>
  <si>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</si>
  <si>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</si>
  <si>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</si>
  <si>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</si>
  <si>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</si>
  <si>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</si>
  <si>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</si>
  <si>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</si>
  <si>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</si>
  <si>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辛冬旭</t>
  </si>
  <si>
    <r>
      <rPr>
        <b/>
        <sz val="11"/>
        <rFont val="宋体"/>
        <charset val="134"/>
      </rPr>
      <t>评价
单位</t>
    </r>
  </si>
  <si>
    <t>河南科瑞达环保科技有限公司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</si>
  <si>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</si>
  <si>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</si>
  <si>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</si>
  <si>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91410423MA9FCEW71E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</si>
  <si>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</si>
  <si>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</si>
  <si>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曹素荣</t>
  </si>
  <si>
    <r>
      <rPr>
        <b/>
        <sz val="9"/>
        <color rgb="FF000000"/>
        <rFont val="宋体"/>
        <charset val="134"/>
      </rPr>
      <t>联系电话</t>
    </r>
  </si>
  <si>
    <t>19139770605</t>
  </si>
  <si>
    <r>
      <rPr>
        <b/>
        <sz val="9"/>
        <color rgb="FF000000"/>
        <rFont val="宋体"/>
        <charset val="134"/>
      </rPr>
      <t>通讯地址</t>
    </r>
  </si>
  <si>
    <t>18639021995</t>
  </si>
  <si>
    <t>河南省洛阳市西工区西工街道王城大道221号2幢1-1222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</si>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</sst>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20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4" borderId="19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34" fillId="13" borderId="22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J8" sqref="J8:N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55"/>
      <c r="J6" s="56">
        <v>44228</v>
      </c>
      <c r="K6" s="56"/>
      <c r="L6" s="56"/>
      <c r="M6" s="56"/>
      <c r="N6" s="56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5"/>
      <c r="J7" s="56">
        <v>44256</v>
      </c>
      <c r="K7" s="56"/>
      <c r="L7" s="56"/>
      <c r="M7" s="56"/>
      <c r="N7" s="56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5"/>
      <c r="J8" s="57" t="s">
        <v>22</v>
      </c>
      <c r="K8" s="58"/>
      <c r="L8" s="58"/>
      <c r="M8" s="58"/>
      <c r="N8" s="58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6" t="s">
        <v>24</v>
      </c>
      <c r="I9" s="59"/>
      <c r="J9" s="58" t="s">
        <v>25</v>
      </c>
      <c r="K9" s="58"/>
      <c r="L9" s="58"/>
      <c r="M9" s="58"/>
      <c r="N9" s="58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112.93968449</v>
      </c>
      <c r="F12" s="12" t="s">
        <v>33</v>
      </c>
      <c r="G12" s="31">
        <v>33.79832645</v>
      </c>
      <c r="H12" s="12" t="s">
        <v>34</v>
      </c>
      <c r="I12" s="12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4"/>
      <c r="L13" s="12" t="s">
        <v>41</v>
      </c>
      <c r="M13" s="65"/>
      <c r="N13" s="66"/>
    </row>
    <row r="14" s="4" customFormat="1" ht="24.75" customHeight="1" spans="1:14">
      <c r="A14" s="15"/>
      <c r="B14" s="12" t="s">
        <v>42</v>
      </c>
      <c r="C14" s="12"/>
      <c r="D14" s="32">
        <v>1500</v>
      </c>
      <c r="E14" s="32"/>
      <c r="F14" s="32"/>
      <c r="G14" s="33"/>
      <c r="H14" s="34" t="s">
        <v>43</v>
      </c>
      <c r="I14" s="34"/>
      <c r="J14" s="32">
        <v>117</v>
      </c>
      <c r="K14" s="32"/>
      <c r="L14" s="23" t="s">
        <v>44</v>
      </c>
      <c r="M14" s="67">
        <f>IF(D14&gt;0,J14/D14,)</f>
        <v>0.078</v>
      </c>
      <c r="N14" s="67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7</v>
      </c>
      <c r="E15" s="17"/>
      <c r="F15" s="12" t="s">
        <v>47</v>
      </c>
      <c r="G15" s="35" t="s">
        <v>48</v>
      </c>
      <c r="H15" s="11" t="s">
        <v>49</v>
      </c>
      <c r="I15" s="12" t="s">
        <v>46</v>
      </c>
      <c r="J15" s="16" t="s">
        <v>50</v>
      </c>
      <c r="K15" s="17"/>
      <c r="L15" s="68" t="s">
        <v>51</v>
      </c>
      <c r="M15" s="16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35" t="s">
        <v>48</v>
      </c>
      <c r="H16" s="15"/>
      <c r="I16" s="12" t="s">
        <v>56</v>
      </c>
      <c r="J16" s="16" t="s">
        <v>57</v>
      </c>
      <c r="K16" s="17"/>
      <c r="L16" s="68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16" t="s">
        <v>13</v>
      </c>
      <c r="E17" s="17"/>
      <c r="F17" s="12" t="s">
        <v>58</v>
      </c>
      <c r="G17" s="36" t="s">
        <v>61</v>
      </c>
      <c r="H17" s="15"/>
      <c r="I17" s="12" t="s">
        <v>60</v>
      </c>
      <c r="J17" s="16" t="s">
        <v>62</v>
      </c>
      <c r="K17" s="17"/>
      <c r="L17" s="17"/>
      <c r="M17" s="17"/>
      <c r="N17" s="17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7" t="s">
        <v>67</v>
      </c>
      <c r="H18" s="38"/>
      <c r="I18" s="38"/>
      <c r="J18" s="38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39"/>
      <c r="E20" s="39"/>
      <c r="F20" s="39">
        <v>0</v>
      </c>
      <c r="G20" s="40"/>
      <c r="H20" s="40"/>
      <c r="I20" s="39">
        <f>IF(E20&gt;0,E20-G20+F20,D20-G20+F20)</f>
        <v>0</v>
      </c>
      <c r="J20" s="39">
        <f>F20-G20-H20</f>
        <v>0</v>
      </c>
      <c r="K20" s="69" t="s">
        <v>78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79</v>
      </c>
      <c r="D21" s="40"/>
      <c r="E21" s="40"/>
      <c r="F21" s="40">
        <v>0</v>
      </c>
      <c r="G21" s="40"/>
      <c r="H21" s="40"/>
      <c r="I21" s="39">
        <v>0</v>
      </c>
      <c r="J21" s="39">
        <v>0</v>
      </c>
      <c r="K21" s="72" t="s">
        <v>80</v>
      </c>
      <c r="L21" s="73" t="s">
        <v>81</v>
      </c>
      <c r="M21" s="73"/>
      <c r="N21" s="74"/>
    </row>
    <row r="22" s="4" customFormat="1" ht="15.75" customHeight="1" spans="1:14">
      <c r="A22" s="15"/>
      <c r="B22" s="15"/>
      <c r="C22" s="12" t="s">
        <v>82</v>
      </c>
      <c r="D22" s="40"/>
      <c r="E22" s="40"/>
      <c r="F22" s="40">
        <v>0</v>
      </c>
      <c r="G22" s="40"/>
      <c r="H22" s="40"/>
      <c r="I22" s="39">
        <v>0</v>
      </c>
      <c r="J22" s="39">
        <v>0</v>
      </c>
      <c r="K22" s="75"/>
      <c r="L22" s="73" t="s">
        <v>83</v>
      </c>
      <c r="M22" s="73"/>
      <c r="N22" s="74"/>
    </row>
    <row r="23" s="4" customFormat="1" ht="15.75" customHeight="1" spans="1:14">
      <c r="A23" s="15"/>
      <c r="B23" s="15"/>
      <c r="C23" s="12" t="s">
        <v>84</v>
      </c>
      <c r="D23" s="40"/>
      <c r="E23" s="40"/>
      <c r="F23" s="40"/>
      <c r="G23" s="40"/>
      <c r="H23" s="40"/>
      <c r="I23" s="39"/>
      <c r="J23" s="39"/>
      <c r="K23" s="75" t="s">
        <v>85</v>
      </c>
      <c r="L23" s="76" t="s">
        <v>86</v>
      </c>
      <c r="M23" s="76"/>
      <c r="N23" s="77"/>
    </row>
    <row r="24" s="4" customFormat="1" ht="15.75" customHeight="1" spans="1:14">
      <c r="A24" s="15"/>
      <c r="B24" s="15"/>
      <c r="C24" s="12" t="s">
        <v>87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88</v>
      </c>
      <c r="C25" s="12" t="s">
        <v>89</v>
      </c>
      <c r="D25" s="40"/>
      <c r="E25" s="40"/>
      <c r="F25" s="40">
        <v>6000</v>
      </c>
      <c r="G25" s="40"/>
      <c r="H25" s="40"/>
      <c r="I25" s="39">
        <f t="shared" ref="I25:I28" si="0">IF(E25&gt;0,E25-G25+F25,D25-G25+F25)</f>
        <v>6000</v>
      </c>
      <c r="J25" s="39">
        <f t="shared" ref="J25:J28" si="1">F25-G25-H25</f>
        <v>6000</v>
      </c>
      <c r="K25" s="81" t="s">
        <v>52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90</v>
      </c>
      <c r="D26" s="40"/>
      <c r="E26" s="40"/>
      <c r="F26" s="40">
        <v>0</v>
      </c>
      <c r="G26" s="41"/>
      <c r="H26" s="41"/>
      <c r="I26" s="39">
        <f t="shared" si="0"/>
        <v>0</v>
      </c>
      <c r="J26" s="39">
        <f t="shared" si="1"/>
        <v>0</v>
      </c>
      <c r="K26" s="81" t="s">
        <v>52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91</v>
      </c>
      <c r="D27" s="40"/>
      <c r="E27" s="40"/>
      <c r="F27" s="40">
        <v>0</v>
      </c>
      <c r="G27" s="40"/>
      <c r="H27" s="40"/>
      <c r="I27" s="39">
        <f t="shared" si="0"/>
        <v>0</v>
      </c>
      <c r="J27" s="39">
        <f t="shared" si="1"/>
        <v>0</v>
      </c>
      <c r="K27" s="81" t="s">
        <v>52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92</v>
      </c>
      <c r="D28" s="40"/>
      <c r="E28" s="40"/>
      <c r="F28" s="40">
        <v>0.28503</v>
      </c>
      <c r="G28" s="40"/>
      <c r="H28" s="40"/>
      <c r="I28" s="39">
        <f t="shared" si="0"/>
        <v>0.28503</v>
      </c>
      <c r="J28" s="39">
        <f t="shared" si="1"/>
        <v>0.28503</v>
      </c>
      <c r="K28" s="81" t="s">
        <v>52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93</v>
      </c>
      <c r="D29" s="42"/>
      <c r="E29" s="42"/>
      <c r="F29" s="42"/>
      <c r="G29" s="42"/>
      <c r="H29" s="42"/>
      <c r="I29" s="39"/>
      <c r="J29" s="39"/>
      <c r="K29" s="82" t="s">
        <v>52</v>
      </c>
      <c r="L29" s="82"/>
      <c r="M29" s="82"/>
      <c r="N29" s="82"/>
    </row>
    <row r="30" ht="22.5" spans="1:14">
      <c r="A30" s="11" t="s">
        <v>94</v>
      </c>
      <c r="B30" s="11"/>
      <c r="C30" s="43" t="s">
        <v>95</v>
      </c>
      <c r="D30" s="44"/>
      <c r="E30" s="38" t="s">
        <v>96</v>
      </c>
      <c r="F30" s="38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37" t="s">
        <v>102</v>
      </c>
      <c r="M30" s="37"/>
      <c r="N30" s="37"/>
    </row>
    <row r="31" spans="1:16">
      <c r="A31" s="11"/>
      <c r="B31" s="11"/>
      <c r="C31" s="38" t="s">
        <v>103</v>
      </c>
      <c r="D31" s="38"/>
      <c r="E31" s="25"/>
      <c r="F31" s="21"/>
      <c r="G31" s="45"/>
      <c r="H31" s="13"/>
      <c r="I31" s="45"/>
      <c r="J31" s="45"/>
      <c r="K31" s="83"/>
      <c r="L31" s="84" t="s">
        <v>104</v>
      </c>
      <c r="M31" s="84"/>
      <c r="N31" s="84"/>
      <c r="P31" s="85"/>
    </row>
    <row r="32" spans="1:14">
      <c r="A32" s="11"/>
      <c r="B32" s="11"/>
      <c r="C32" s="38" t="s">
        <v>105</v>
      </c>
      <c r="D32" s="38"/>
      <c r="E32" s="25"/>
      <c r="F32" s="21"/>
      <c r="G32" s="45"/>
      <c r="H32" s="46" t="s">
        <v>52</v>
      </c>
      <c r="I32" s="45"/>
      <c r="J32" s="45"/>
      <c r="K32" s="83"/>
      <c r="L32" s="84" t="s">
        <v>104</v>
      </c>
      <c r="M32" s="84"/>
      <c r="N32" s="84"/>
    </row>
    <row r="33" spans="1:14">
      <c r="A33" s="11"/>
      <c r="B33" s="11"/>
      <c r="C33" s="38" t="s">
        <v>106</v>
      </c>
      <c r="D33" s="38"/>
      <c r="E33" s="25"/>
      <c r="F33" s="21"/>
      <c r="G33" s="45"/>
      <c r="H33" s="46" t="s">
        <v>52</v>
      </c>
      <c r="I33" s="45"/>
      <c r="J33" s="45"/>
      <c r="K33" s="83"/>
      <c r="L33" s="84" t="s">
        <v>104</v>
      </c>
      <c r="M33" s="84"/>
      <c r="N33" s="84"/>
    </row>
    <row r="34" spans="1:14">
      <c r="A34" s="11"/>
      <c r="B34" s="11"/>
      <c r="C34" s="38" t="s">
        <v>107</v>
      </c>
      <c r="D34" s="38"/>
      <c r="E34" s="25"/>
      <c r="F34" s="21"/>
      <c r="G34" s="45"/>
      <c r="H34" s="46" t="s">
        <v>52</v>
      </c>
      <c r="I34" s="45"/>
      <c r="J34" s="45"/>
      <c r="K34" s="83"/>
      <c r="L34" s="84" t="s">
        <v>104</v>
      </c>
      <c r="M34" s="84"/>
      <c r="N34" s="84"/>
    </row>
    <row r="35" s="1" customFormat="1" ht="12" spans="1:14">
      <c r="A35" s="47" t="s">
        <v>108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109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110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111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112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35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27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2021-01-11T06:53:26Z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